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bookViews>
    <workbookView xWindow="0" yWindow="72" windowWidth="22980" windowHeight="9528"/>
  </bookViews>
  <sheets>
    <sheet name="First" sheetId="6" r:id="rId1"/>
    <sheet name="Second" sheetId="9" r:id="rId2"/>
  </sheets>
  <definedNames>
    <definedName name="_xlnm._FilterDatabase" localSheetId="0" hidden="1">First!$A$1:$H$9</definedName>
    <definedName name="_xlnm._FilterDatabase" localSheetId="1" hidden="1">Second!$A$1:$H$10</definedName>
    <definedName name="ccc">#REF!</definedName>
    <definedName name="_xlnm.Criteria">#REF!</definedName>
    <definedName name="FirstKey">First!$I$2:$I$9</definedName>
    <definedName name="SecondKey">Second!$I$2:$I$10</definedName>
  </definedNames>
  <calcPr calcId="171027"/>
</workbook>
</file>

<file path=xl/calcChain.xml><?xml version="1.0" encoding="utf-8"?>
<calcChain xmlns="http://schemas.openxmlformats.org/spreadsheetml/2006/main">
  <c r="I3" i="9" l="1"/>
  <c r="I4" i="9"/>
  <c r="I5" i="9"/>
  <c r="I6" i="9"/>
  <c r="J6" i="9" s="1"/>
  <c r="I7" i="9"/>
  <c r="J7" i="9" s="1"/>
  <c r="I8" i="9"/>
  <c r="J8" i="9" s="1"/>
  <c r="I9" i="9"/>
  <c r="J9" i="9" s="1"/>
  <c r="I10" i="9"/>
  <c r="J10" i="9" s="1"/>
  <c r="I2" i="9"/>
  <c r="J3" i="9"/>
  <c r="J4" i="9"/>
  <c r="J5" i="9"/>
  <c r="I3" i="6"/>
  <c r="I4" i="6"/>
  <c r="I5" i="6"/>
  <c r="I6" i="6"/>
  <c r="I7" i="6"/>
  <c r="I8" i="6"/>
  <c r="I9" i="6"/>
  <c r="I2" i="6"/>
  <c r="J7" i="6" l="1"/>
  <c r="J8" i="6"/>
  <c r="J6" i="6"/>
  <c r="J5" i="6"/>
  <c r="J4" i="6"/>
  <c r="J3" i="6"/>
  <c r="J2" i="6"/>
  <c r="J2" i="9"/>
  <c r="J9" i="6"/>
</calcChain>
</file>

<file path=xl/sharedStrings.xml><?xml version="1.0" encoding="utf-8"?>
<sst xmlns="http://schemas.openxmlformats.org/spreadsheetml/2006/main" count="71" uniqueCount="27">
  <si>
    <t>Tesco</t>
  </si>
  <si>
    <t>Aldi</t>
  </si>
  <si>
    <t>Morrison</t>
  </si>
  <si>
    <t>Independent</t>
  </si>
  <si>
    <t>Gala apples</t>
  </si>
  <si>
    <t>Kilogram</t>
  </si>
  <si>
    <t>Bananas</t>
  </si>
  <si>
    <t>Each</t>
  </si>
  <si>
    <t>Potatoes</t>
  </si>
  <si>
    <t>Baked beans</t>
  </si>
  <si>
    <t>Store</t>
  </si>
  <si>
    <t>Item</t>
  </si>
  <si>
    <t>Quantity</t>
  </si>
  <si>
    <t>Price</t>
  </si>
  <si>
    <t>Unit</t>
  </si>
  <si>
    <t>ShoppingDate</t>
  </si>
  <si>
    <t>Id</t>
  </si>
  <si>
    <t>Date bought</t>
  </si>
  <si>
    <t>Yoghurts</t>
  </si>
  <si>
    <t>Tin</t>
  </si>
  <si>
    <t>Waitrose</t>
  </si>
  <si>
    <t>Pineapples</t>
  </si>
  <si>
    <t>Muesli</t>
  </si>
  <si>
    <t>Box</t>
  </si>
  <si>
    <t>Change</t>
  </si>
  <si>
    <t>SecondKey</t>
  </si>
  <si>
    <t>FirstKey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</si>
</sst>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14" fontId="0" fillId="2" borderId="0" xfId="0" applyNumberForma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0" xfId="0" applyNumberFormat="1" applyFont="1" applyFill="1" applyAlignment="1">
      <alignment horizontal="center"/>
    </xf>
    <xf numFmtId="43" fontId="0" fillId="2" borderId="0" xfId="1" applyNumberFormat="1" applyFont="1" applyFill="1" applyAlignment="1">
      <alignment horizontal="center"/>
    </xf>
    <xf numFmtId="0" fontId="0" fillId="3" borderId="0" xfId="0" applyFill="1"/>
    <xf numFmtId="0" fontId="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70" zoomScaleNormal="70" workbookViewId="0">
      <selection activeCell="J2" sqref="J2"/>
    </sheetView>
  </sheetViews>
  <sheetFormatPr defaultRowHeight="14.4" x14ac:dyDescent="0.3"/>
  <cols>
    <col min="1" max="1" width="8.88671875" style="1"/>
    <col min="2" max="2" width="6.77734375" style="1" customWidth="1"/>
    <col min="3" max="3" width="5.33203125" customWidth="1"/>
    <col min="4" max="4" width="4.88671875" customWidth="1"/>
    <col min="5" max="5" width="4.88671875" style="1" customWidth="1"/>
    <col min="6" max="6" width="4.88671875" customWidth="1"/>
    <col min="7" max="7" width="4.88671875" style="1" customWidth="1"/>
    <col min="8" max="8" width="7.77734375" style="2" customWidth="1"/>
    <col min="9" max="9" width="51.33203125" bestFit="1" customWidth="1"/>
  </cols>
  <sheetData>
    <row r="1" spans="1:10" x14ac:dyDescent="0.3">
      <c r="A1" s="6" t="s">
        <v>16</v>
      </c>
      <c r="B1" s="6" t="s">
        <v>15</v>
      </c>
      <c r="C1" s="7" t="s">
        <v>10</v>
      </c>
      <c r="D1" s="7" t="s">
        <v>11</v>
      </c>
      <c r="E1" s="6" t="s">
        <v>17</v>
      </c>
      <c r="F1" s="7" t="s">
        <v>14</v>
      </c>
      <c r="G1" s="6" t="s">
        <v>12</v>
      </c>
      <c r="H1" s="8" t="s">
        <v>13</v>
      </c>
      <c r="I1" s="7" t="s">
        <v>26</v>
      </c>
      <c r="J1" s="11" t="s">
        <v>24</v>
      </c>
    </row>
    <row r="2" spans="1:10" x14ac:dyDescent="0.3">
      <c r="A2" s="3">
        <v>1</v>
      </c>
      <c r="B2" s="5">
        <v>41315</v>
      </c>
      <c r="C2" s="4" t="s">
        <v>1</v>
      </c>
      <c r="D2" s="4" t="s">
        <v>9</v>
      </c>
      <c r="E2" s="5">
        <v>43070</v>
      </c>
      <c r="F2" s="4" t="s">
        <v>19</v>
      </c>
      <c r="G2" s="3">
        <v>1</v>
      </c>
      <c r="H2" s="9">
        <v>0.28999999999999998</v>
      </c>
      <c r="I2" s="10" t="str">
        <f>_xlfn.TEXTJOIN("#",TRUE,A2:H2)</f>
        <v>1#41315#Aldi#Baked beans#43070#Tin#1#0.29</v>
      </c>
      <c r="J2" t="str">
        <f>IF(ISNA(MATCH(I2,SecondKey,0)),"No match","")</f>
        <v/>
      </c>
    </row>
    <row r="3" spans="1:10" x14ac:dyDescent="0.3">
      <c r="A3" s="3">
        <v>2</v>
      </c>
      <c r="B3" s="5">
        <v>41338</v>
      </c>
      <c r="C3" s="4" t="s">
        <v>3</v>
      </c>
      <c r="D3" s="4" t="s">
        <v>4</v>
      </c>
      <c r="E3" s="5">
        <v>42769</v>
      </c>
      <c r="F3" s="4" t="s">
        <v>5</v>
      </c>
      <c r="G3" s="3">
        <v>1</v>
      </c>
      <c r="H3" s="9">
        <v>1</v>
      </c>
      <c r="I3" s="10" t="str">
        <f t="shared" ref="I3:I9" si="0">_xlfn.TEXTJOIN("#",TRUE,A3:H3)</f>
        <v>2#41338#Independent#Gala apples#42769#Kilogram#1#1</v>
      </c>
      <c r="J3" t="str">
        <f>IF(ISNA(MATCH(I3,SecondKey,0)),"No match","")</f>
        <v>No match</v>
      </c>
    </row>
    <row r="4" spans="1:10" x14ac:dyDescent="0.3">
      <c r="A4" s="3">
        <v>3</v>
      </c>
      <c r="B4" s="5">
        <v>41429</v>
      </c>
      <c r="C4" s="4" t="s">
        <v>2</v>
      </c>
      <c r="D4" s="4" t="s">
        <v>6</v>
      </c>
      <c r="E4" s="5">
        <v>43082</v>
      </c>
      <c r="F4" s="4" t="s">
        <v>5</v>
      </c>
      <c r="G4" s="3">
        <v>2</v>
      </c>
      <c r="H4" s="9">
        <v>1.5</v>
      </c>
      <c r="I4" s="10" t="str">
        <f t="shared" si="0"/>
        <v>3#41429#Morrison#Bananas#43082#Kilogram#2#1.5</v>
      </c>
      <c r="J4" t="str">
        <f>IF(ISNA(MATCH(I4,SecondKey,0)),"No match","")</f>
        <v/>
      </c>
    </row>
    <row r="5" spans="1:10" x14ac:dyDescent="0.3">
      <c r="A5" s="3">
        <v>4</v>
      </c>
      <c r="B5" s="5">
        <v>41416</v>
      </c>
      <c r="C5" s="4" t="s">
        <v>0</v>
      </c>
      <c r="D5" s="4" t="s">
        <v>18</v>
      </c>
      <c r="E5" s="5">
        <v>43062</v>
      </c>
      <c r="F5" s="4" t="s">
        <v>7</v>
      </c>
      <c r="G5" s="3">
        <v>1</v>
      </c>
      <c r="H5" s="9">
        <v>0.46</v>
      </c>
      <c r="I5" s="10" t="str">
        <f t="shared" si="0"/>
        <v>4#41416#Tesco#Yoghurts#43062#Each#1#0.46</v>
      </c>
      <c r="J5" t="str">
        <f>IF(ISNA(MATCH(I5,SecondKey,0)),"No match","")</f>
        <v>No match</v>
      </c>
    </row>
    <row r="6" spans="1:10" x14ac:dyDescent="0.3">
      <c r="A6" s="3">
        <v>5</v>
      </c>
      <c r="B6" s="5">
        <v>41506</v>
      </c>
      <c r="C6" s="4" t="s">
        <v>3</v>
      </c>
      <c r="D6" s="4" t="s">
        <v>6</v>
      </c>
      <c r="E6" s="5">
        <v>42767</v>
      </c>
      <c r="F6" s="4" t="s">
        <v>5</v>
      </c>
      <c r="G6" s="3">
        <v>3</v>
      </c>
      <c r="H6" s="9">
        <v>2.99</v>
      </c>
      <c r="I6" s="10" t="str">
        <f t="shared" si="0"/>
        <v>5#41506#Independent#Bananas#42767#Kilogram#3#2.99</v>
      </c>
      <c r="J6" t="str">
        <f>IF(ISNA(MATCH(I6,SecondKey,0)),"No match","")</f>
        <v/>
      </c>
    </row>
    <row r="7" spans="1:10" x14ac:dyDescent="0.3">
      <c r="A7" s="3">
        <v>6</v>
      </c>
      <c r="B7" s="5">
        <v>41596</v>
      </c>
      <c r="C7" s="4" t="s">
        <v>1</v>
      </c>
      <c r="D7" s="4" t="s">
        <v>18</v>
      </c>
      <c r="E7" s="5">
        <v>42740</v>
      </c>
      <c r="F7" s="4" t="s">
        <v>7</v>
      </c>
      <c r="G7" s="3">
        <v>1</v>
      </c>
      <c r="H7" s="9">
        <v>0.4</v>
      </c>
      <c r="I7" s="10" t="str">
        <f t="shared" si="0"/>
        <v>6#41596#Aldi#Yoghurts#42740#Each#1#0.4</v>
      </c>
      <c r="J7" t="str">
        <f>IF(ISNA(MATCH(I7,SecondKey,0)),"No match","")</f>
        <v/>
      </c>
    </row>
    <row r="8" spans="1:10" x14ac:dyDescent="0.3">
      <c r="A8" s="3">
        <v>7</v>
      </c>
      <c r="B8" s="5">
        <v>41277</v>
      </c>
      <c r="C8" s="4" t="s">
        <v>0</v>
      </c>
      <c r="D8" s="4" t="s">
        <v>18</v>
      </c>
      <c r="E8" s="5">
        <v>42748</v>
      </c>
      <c r="F8" s="4" t="s">
        <v>7</v>
      </c>
      <c r="G8" s="3">
        <v>1</v>
      </c>
      <c r="H8" s="9">
        <v>0.45</v>
      </c>
      <c r="I8" s="10" t="str">
        <f t="shared" si="0"/>
        <v>7#41277#Tesco#Yoghurts#42748#Each#1#0.45</v>
      </c>
      <c r="J8" t="str">
        <f>IF(ISNA(MATCH(I8,SecondKey,0)),"No match","")</f>
        <v/>
      </c>
    </row>
    <row r="9" spans="1:10" x14ac:dyDescent="0.3">
      <c r="A9" s="3">
        <v>8</v>
      </c>
      <c r="B9" s="5">
        <v>41615</v>
      </c>
      <c r="C9" s="4" t="s">
        <v>0</v>
      </c>
      <c r="D9" s="4" t="s">
        <v>8</v>
      </c>
      <c r="E9" s="5">
        <v>43067</v>
      </c>
      <c r="F9" s="4" t="s">
        <v>5</v>
      </c>
      <c r="G9" s="3">
        <v>1</v>
      </c>
      <c r="H9" s="9">
        <v>0.8</v>
      </c>
      <c r="I9" s="10" t="str">
        <f t="shared" si="0"/>
        <v>8#41615#Tesco#Potatoes#43067#Kilogram#1#0.8</v>
      </c>
      <c r="J9" t="str">
        <f>IF(ISNA(MATCH(I9,SecondKey,0)),"No match","")</f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Normal="100" workbookViewId="0">
      <selection activeCell="I2" sqref="I2:I10"/>
    </sheetView>
  </sheetViews>
  <sheetFormatPr defaultRowHeight="14.4" x14ac:dyDescent="0.3"/>
  <cols>
    <col min="1" max="1" width="8.88671875" style="1"/>
    <col min="2" max="2" width="13.5546875" style="1" hidden="1" customWidth="1"/>
    <col min="3" max="3" width="12.77734375" customWidth="1"/>
    <col min="4" max="4" width="11.21875" bestFit="1" customWidth="1"/>
    <col min="5" max="5" width="13.21875" style="1" customWidth="1"/>
    <col min="6" max="6" width="8.109375" bestFit="1" customWidth="1"/>
    <col min="7" max="7" width="10.109375" style="1" customWidth="1"/>
    <col min="8" max="8" width="7.77734375" style="2" customWidth="1"/>
    <col min="9" max="9" width="51.33203125" bestFit="1" customWidth="1"/>
  </cols>
  <sheetData>
    <row r="1" spans="1:10" x14ac:dyDescent="0.3">
      <c r="A1" s="6" t="s">
        <v>16</v>
      </c>
      <c r="B1" s="6" t="s">
        <v>15</v>
      </c>
      <c r="C1" s="7" t="s">
        <v>10</v>
      </c>
      <c r="D1" s="7" t="s">
        <v>11</v>
      </c>
      <c r="E1" s="6" t="s">
        <v>17</v>
      </c>
      <c r="F1" s="7" t="s">
        <v>14</v>
      </c>
      <c r="G1" s="6" t="s">
        <v>12</v>
      </c>
      <c r="H1" s="8" t="s">
        <v>13</v>
      </c>
      <c r="I1" s="7" t="s">
        <v>25</v>
      </c>
      <c r="J1" s="11" t="s">
        <v>24</v>
      </c>
    </row>
    <row r="2" spans="1:10" x14ac:dyDescent="0.3">
      <c r="A2" s="3">
        <v>1</v>
      </c>
      <c r="B2" s="5">
        <v>41315</v>
      </c>
      <c r="C2" s="4" t="s">
        <v>1</v>
      </c>
      <c r="D2" s="4" t="s">
        <v>9</v>
      </c>
      <c r="E2" s="5">
        <v>43070</v>
      </c>
      <c r="F2" s="4" t="s">
        <v>19</v>
      </c>
      <c r="G2" s="3">
        <v>1</v>
      </c>
      <c r="H2" s="9">
        <v>0.28999999999999998</v>
      </c>
      <c r="I2" s="10" t="str">
        <f>_xlfn.TEXTJOIN("#",TRUE,Second!A2:H2)</f>
        <v>1#41315#Aldi#Baked beans#43070#Tin#1#0.29</v>
      </c>
      <c r="J2" t="str">
        <f>IF(ISNA(MATCH(I2,FirstKey,0)),"No match","")</f>
        <v/>
      </c>
    </row>
    <row r="3" spans="1:10" x14ac:dyDescent="0.3">
      <c r="A3" s="3">
        <v>2</v>
      </c>
      <c r="B3" s="5">
        <v>41338</v>
      </c>
      <c r="C3" s="4" t="s">
        <v>3</v>
      </c>
      <c r="D3" s="4" t="s">
        <v>4</v>
      </c>
      <c r="E3" s="5">
        <v>42769</v>
      </c>
      <c r="F3" s="4" t="s">
        <v>5</v>
      </c>
      <c r="G3" s="3">
        <v>1</v>
      </c>
      <c r="H3" s="9">
        <v>1.05</v>
      </c>
      <c r="I3" s="10" t="str">
        <f>_xlfn.TEXTJOIN("#",TRUE,Second!A3:H3)</f>
        <v>2#41338#Independent#Gala apples#42769#Kilogram#1#1.05</v>
      </c>
      <c r="J3" t="str">
        <f>IF(ISNA(MATCH(I3,FirstKey,0)),"No match","")</f>
        <v>No match</v>
      </c>
    </row>
    <row r="4" spans="1:10" x14ac:dyDescent="0.3">
      <c r="A4" s="3">
        <v>3</v>
      </c>
      <c r="B4" s="5">
        <v>41429</v>
      </c>
      <c r="C4" s="4" t="s">
        <v>2</v>
      </c>
      <c r="D4" s="4" t="s">
        <v>6</v>
      </c>
      <c r="E4" s="5">
        <v>43082</v>
      </c>
      <c r="F4" s="4" t="s">
        <v>5</v>
      </c>
      <c r="G4" s="3">
        <v>2</v>
      </c>
      <c r="H4" s="9">
        <v>1.5</v>
      </c>
      <c r="I4" s="10" t="str">
        <f>_xlfn.TEXTJOIN("#",TRUE,Second!A4:H4)</f>
        <v>3#41429#Morrison#Bananas#43082#Kilogram#2#1.5</v>
      </c>
      <c r="J4" t="str">
        <f>IF(ISNA(MATCH(I4,FirstKey,0)),"No match","")</f>
        <v/>
      </c>
    </row>
    <row r="5" spans="1:10" x14ac:dyDescent="0.3">
      <c r="A5" s="3">
        <v>5</v>
      </c>
      <c r="B5" s="5">
        <v>41506</v>
      </c>
      <c r="C5" s="4" t="s">
        <v>3</v>
      </c>
      <c r="D5" s="4" t="s">
        <v>6</v>
      </c>
      <c r="E5" s="5">
        <v>42767</v>
      </c>
      <c r="F5" s="4" t="s">
        <v>5</v>
      </c>
      <c r="G5" s="3">
        <v>3</v>
      </c>
      <c r="H5" s="9">
        <v>2.99</v>
      </c>
      <c r="I5" s="10" t="str">
        <f>_xlfn.TEXTJOIN("#",TRUE,Second!A5:H5)</f>
        <v>5#41506#Independent#Bananas#42767#Kilogram#3#2.99</v>
      </c>
      <c r="J5" t="str">
        <f>IF(ISNA(MATCH(I5,FirstKey,0)),"No match","")</f>
        <v/>
      </c>
    </row>
    <row r="6" spans="1:10" x14ac:dyDescent="0.3">
      <c r="A6" s="3">
        <v>6</v>
      </c>
      <c r="B6" s="5">
        <v>41596</v>
      </c>
      <c r="C6" s="4" t="s">
        <v>1</v>
      </c>
      <c r="D6" s="4" t="s">
        <v>18</v>
      </c>
      <c r="E6" s="5">
        <v>42740</v>
      </c>
      <c r="F6" s="4" t="s">
        <v>7</v>
      </c>
      <c r="G6" s="3">
        <v>1</v>
      </c>
      <c r="H6" s="9">
        <v>0.4</v>
      </c>
      <c r="I6" s="10" t="str">
        <f>_xlfn.TEXTJOIN("#",TRUE,Second!A6:H6)</f>
        <v>6#41596#Aldi#Yoghurts#42740#Each#1#0.4</v>
      </c>
      <c r="J6" t="str">
        <f>IF(ISNA(MATCH(I6,FirstKey,0)),"No match","")</f>
        <v/>
      </c>
    </row>
    <row r="7" spans="1:10" x14ac:dyDescent="0.3">
      <c r="A7" s="3">
        <v>7</v>
      </c>
      <c r="B7" s="5">
        <v>41277</v>
      </c>
      <c r="C7" s="4" t="s">
        <v>0</v>
      </c>
      <c r="D7" s="4" t="s">
        <v>18</v>
      </c>
      <c r="E7" s="5">
        <v>42748</v>
      </c>
      <c r="F7" s="4" t="s">
        <v>7</v>
      </c>
      <c r="G7" s="3">
        <v>1</v>
      </c>
      <c r="H7" s="9">
        <v>0.45</v>
      </c>
      <c r="I7" s="10" t="str">
        <f>_xlfn.TEXTJOIN("#",TRUE,Second!A7:H7)</f>
        <v>7#41277#Tesco#Yoghurts#42748#Each#1#0.45</v>
      </c>
      <c r="J7" t="str">
        <f>IF(ISNA(MATCH(I7,FirstKey,0)),"No match","")</f>
        <v/>
      </c>
    </row>
    <row r="8" spans="1:10" x14ac:dyDescent="0.3">
      <c r="A8" s="3">
        <v>8</v>
      </c>
      <c r="B8" s="5">
        <v>41615</v>
      </c>
      <c r="C8" s="4" t="s">
        <v>0</v>
      </c>
      <c r="D8" s="4" t="s">
        <v>8</v>
      </c>
      <c r="E8" s="5">
        <v>43067</v>
      </c>
      <c r="F8" s="4" t="s">
        <v>5</v>
      </c>
      <c r="G8" s="3">
        <v>1</v>
      </c>
      <c r="H8" s="9">
        <v>0.8</v>
      </c>
      <c r="I8" s="10" t="str">
        <f>_xlfn.TEXTJOIN("#",TRUE,Second!A8:H8)</f>
        <v>8#41615#Tesco#Potatoes#43067#Kilogram#1#0.8</v>
      </c>
      <c r="J8" t="str">
        <f>IF(ISNA(MATCH(I8,FirstKey,0)),"No match","")</f>
        <v/>
      </c>
    </row>
    <row r="9" spans="1:10" x14ac:dyDescent="0.3">
      <c r="A9" s="3">
        <v>9</v>
      </c>
      <c r="B9" s="5"/>
      <c r="C9" s="4" t="s">
        <v>1</v>
      </c>
      <c r="D9" s="4" t="s">
        <v>21</v>
      </c>
      <c r="E9" s="5">
        <v>43070</v>
      </c>
      <c r="F9" s="4" t="s">
        <v>7</v>
      </c>
      <c r="G9" s="3">
        <v>4</v>
      </c>
      <c r="H9" s="9">
        <v>1.5</v>
      </c>
      <c r="I9" s="10" t="str">
        <f>_xlfn.TEXTJOIN("#",TRUE,Second!A9:H9)</f>
        <v>9#Aldi#Pineapples#43070#Each#4#1.5</v>
      </c>
      <c r="J9" t="str">
        <f>IF(ISNA(MATCH(I9,FirstKey,0)),"No match","")</f>
        <v>No match</v>
      </c>
    </row>
    <row r="10" spans="1:10" x14ac:dyDescent="0.3">
      <c r="A10" s="3">
        <v>10</v>
      </c>
      <c r="B10" s="5"/>
      <c r="C10" s="4" t="s">
        <v>20</v>
      </c>
      <c r="D10" s="4" t="s">
        <v>22</v>
      </c>
      <c r="E10" s="5">
        <v>43072</v>
      </c>
      <c r="F10" s="4" t="s">
        <v>23</v>
      </c>
      <c r="G10" s="3">
        <v>1</v>
      </c>
      <c r="H10" s="9">
        <v>2.75</v>
      </c>
      <c r="I10" s="10" t="str">
        <f>_xlfn.TEXTJOIN("#",TRUE,Second!A10:H10)</f>
        <v>10#Waitrose#Muesli#43072#Box#1#2.75</v>
      </c>
      <c r="J10" t="str">
        <f>IF(ISNA(MATCH(I10,FirstKey,0)),"No match","")</f>
        <v>No match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First</vt:lpstr>
      <vt:lpstr>Second</vt:lpstr>
      <vt:lpstr>FirstKey</vt:lpstr>
      <vt:lpstr>SecondKey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2013-11-16T11:13:25Z</dcterms:created>
  <dcterms:modified xsi:type="dcterms:W3CDTF">2017-06-01T16:12:49Z</dcterms:modified>
</cp:coreProperties>
</file>